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Почта - Дутченко О.А\Закл. на изм. в бюджет 2023, май\"/>
    </mc:Choice>
  </mc:AlternateContent>
  <bookViews>
    <workbookView xWindow="600" yWindow="645" windowWidth="14715" windowHeight="6345"/>
  </bookViews>
  <sheets>
    <sheet name="Лист1" sheetId="1" r:id="rId1"/>
  </sheets>
  <definedNames>
    <definedName name="_xlnm.Print_Titles" localSheetId="0">Лист1!$8:$10</definedName>
    <definedName name="_xlnm.Print_Area" localSheetId="0">Лист1!$A$1:$J$45</definedName>
  </definedNames>
  <calcPr calcId="162913" calcMode="manual"/>
</workbook>
</file>

<file path=xl/calcChain.xml><?xml version="1.0" encoding="utf-8"?>
<calcChain xmlns="http://schemas.openxmlformats.org/spreadsheetml/2006/main">
  <c r="J39" i="1" l="1"/>
  <c r="J38" i="1"/>
  <c r="J30" i="1"/>
  <c r="J32" i="1"/>
  <c r="J27" i="1"/>
  <c r="J20" i="1"/>
  <c r="J19" i="1"/>
  <c r="J17" i="1"/>
  <c r="J16" i="1"/>
  <c r="J15" i="1"/>
  <c r="J18" i="1"/>
  <c r="J21" i="1"/>
  <c r="J22" i="1"/>
  <c r="J23" i="1"/>
  <c r="J24" i="1"/>
  <c r="J25" i="1"/>
  <c r="J26" i="1"/>
  <c r="J28" i="1"/>
  <c r="J29" i="1"/>
  <c r="J31" i="1"/>
  <c r="J33" i="1"/>
  <c r="J34" i="1"/>
  <c r="J35" i="1"/>
  <c r="J36" i="1"/>
  <c r="J37" i="1"/>
  <c r="J40" i="1"/>
  <c r="J41" i="1"/>
  <c r="J42" i="1"/>
  <c r="J12" i="1"/>
  <c r="J13" i="1"/>
  <c r="J14" i="1"/>
  <c r="J11" i="1"/>
  <c r="I27" i="1"/>
  <c r="I33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8" i="1"/>
  <c r="I29" i="1"/>
  <c r="I30" i="1"/>
  <c r="I31" i="1"/>
  <c r="I32" i="1"/>
  <c r="I34" i="1"/>
  <c r="I35" i="1"/>
  <c r="I36" i="1"/>
  <c r="I37" i="1"/>
  <c r="I38" i="1"/>
  <c r="I39" i="1"/>
  <c r="I40" i="1"/>
  <c r="I41" i="1"/>
  <c r="I42" i="1"/>
  <c r="I11" i="1"/>
  <c r="I44" i="1"/>
  <c r="H44" i="1"/>
  <c r="H43" i="1"/>
  <c r="H33" i="1"/>
  <c r="H27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8" i="1"/>
  <c r="H29" i="1"/>
  <c r="H30" i="1"/>
  <c r="H31" i="1"/>
  <c r="H32" i="1"/>
  <c r="H34" i="1"/>
  <c r="H35" i="1"/>
  <c r="H36" i="1"/>
  <c r="H37" i="1"/>
  <c r="H38" i="1"/>
  <c r="H39" i="1"/>
  <c r="H40" i="1"/>
  <c r="H41" i="1"/>
  <c r="H42" i="1"/>
  <c r="H11" i="1"/>
  <c r="G43" i="1"/>
  <c r="I43" i="1" s="1"/>
  <c r="G45" i="1" l="1"/>
  <c r="D43" i="1"/>
  <c r="J43" i="1" s="1"/>
  <c r="E43" i="1"/>
  <c r="F43" i="1"/>
  <c r="F45" i="1" s="1"/>
  <c r="H45" i="1" l="1"/>
  <c r="I45" i="1"/>
  <c r="E45" i="1"/>
</calcChain>
</file>

<file path=xl/sharedStrings.xml><?xml version="1.0" encoding="utf-8"?>
<sst xmlns="http://schemas.openxmlformats.org/spreadsheetml/2006/main" count="112" uniqueCount="106">
  <si>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</si>
  <si>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</si>
  <si>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</si>
  <si>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</si>
  <si>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</si>
  <si>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</si>
  <si>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</si>
  <si>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</si>
  <si>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</si>
  <si>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</si>
  <si>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</si>
  <si>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</si>
  <si>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</si>
  <si>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</si>
  <si>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</si>
  <si>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</si>
  <si>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</si>
  <si>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</si>
  <si>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</si>
  <si>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</si>
  <si>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</si>
  <si>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</si>
  <si>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</si>
  <si>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</si>
  <si>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</si>
  <si>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88</t>
  </si>
  <si>
    <t>Итого</t>
  </si>
  <si>
    <t>Обеспечение градостроительной деятельности на территории Забайкальского края</t>
  </si>
  <si>
    <t>29</t>
  </si>
  <si>
    <t>Развитие территорий и жилищная политика Забайкальского края</t>
  </si>
  <si>
    <t>Управление государственными финансами и государственным долгом</t>
  </si>
  <si>
    <t>Содействие занятости населения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</si>
  <si>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</si>
  <si>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</si>
  <si>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культуры в Забайкальском крае</t>
  </si>
  <si>
    <t>Социальная поддержка граждан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</si>
  <si>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</si>
  <si>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Доступная среда</t>
  </si>
  <si>
    <t xml:space="preserve"> постановление Правительства Забайкальского края</t>
  </si>
  <si>
    <t>паспорт ГП (тыс. рублей)</t>
  </si>
  <si>
    <t>отклонение</t>
  </si>
  <si>
    <t>-</t>
  </si>
  <si>
    <t>Всего расходов</t>
  </si>
  <si>
    <t xml:space="preserve"> №656 от  31.12.2015             (с изм. от 31.12.2019 №536)</t>
  </si>
  <si>
    <t>Комплексное развитие сельских территорий</t>
  </si>
  <si>
    <t>32</t>
  </si>
  <si>
    <t>31</t>
  </si>
  <si>
    <t>33</t>
  </si>
  <si>
    <t>Наименование государственной программы Забайкальского края</t>
  </si>
  <si>
    <t>Развитие сельского хозяйства и регулирование рынков сельскохозяйственной продукции, сырья и продовольствия</t>
  </si>
  <si>
    <t>Развитие образования Забайкальского края на 2014–2025 годы</t>
  </si>
  <si>
    <t>Социально-экономическое развитие Агинского Бурятского округа Забайкальского края</t>
  </si>
  <si>
    <t>Комплексные меры по улучшению наркологической ситуации в Забайкальском крае</t>
  </si>
  <si>
    <t>Формирование современной городской среды</t>
  </si>
  <si>
    <t>Сохранение, использование, популяризация и государственная охрана объектов культурного наследия</t>
  </si>
  <si>
    <t>Развитие дорожного хозяйства Забайкальского края</t>
  </si>
  <si>
    <t>Утверждено Законом от 22.12.2022 №2134-ЗЗК                          (тыс. рублей)</t>
  </si>
  <si>
    <t>Распределение бюджетных ассигнований на реализацию государственных программ Забайкальского края в 2023 году</t>
  </si>
  <si>
    <t>Развитие международной, внешнеэкономической деятельности и туризма в Забайкальском крае</t>
  </si>
  <si>
    <t>34</t>
  </si>
  <si>
    <t>35</t>
  </si>
  <si>
    <t>36</t>
  </si>
  <si>
    <t>Реализация государственной национальной политики, развитие институтов региональной политики и гражданского общества в Забайкальском крае</t>
  </si>
  <si>
    <t>Энергосбережение и развитие энергетики в Забайкальском крае</t>
  </si>
  <si>
    <t>Развитие внутреннего и въездного туризма и индустрии гостеприимства в Забайкальском крае</t>
  </si>
  <si>
    <t xml:space="preserve"> №220 от  23.04.2014                   (с изм. от 30.12.2022 №702)</t>
  </si>
  <si>
    <t>№583 от  25.12.2013               (с изм. от 30.12.2022 №699)</t>
  </si>
  <si>
    <t>№465 от 28.10.2013                  (с изм. от 01.07.2022 №277)</t>
  </si>
  <si>
    <t>№188 от 10.04.2014                (с изм. от 29.12.2022 №674)</t>
  </si>
  <si>
    <t>№404 от 18.07.2014             (с изм. от 04.10.2022 №449)</t>
  </si>
  <si>
    <t>№372 от  30.06.2014              (с изм. от 23.12.2022 №645)</t>
  </si>
  <si>
    <t>№315 от  29.05.2014              (с изм. от 29.12.2022 №663)</t>
  </si>
  <si>
    <t>№314 от  29.05.2014          (с изм. от 12.01.2023 №11)</t>
  </si>
  <si>
    <t>№236 от  24.04.2014                 (с изм. от 17.10.2022 №476)</t>
  </si>
  <si>
    <t>№448 от  28.07.2014             (с изм. от 15.11.2022 №549)</t>
  </si>
  <si>
    <t xml:space="preserve"> №381 от 30.06.2014                   (с изм. от 14.10.2022 №470)</t>
  </si>
  <si>
    <t>№383 от  30.06.2014           (с изм. от 23.11.2022 №564)</t>
  </si>
  <si>
    <t xml:space="preserve"> №467 от 15.08.2014             (с изм. от 30.12.2022 №700)
</t>
  </si>
  <si>
    <t>№65 от  12.02.2016             (с изм. от 21.11.2022 №559)</t>
  </si>
  <si>
    <t>№58 от  04.02.2016               (с изм. от 01.12.2022 №584)</t>
  </si>
  <si>
    <t>№650 от  30.12.2015            (с изм. от 14.10.2022 №472)</t>
  </si>
  <si>
    <t>№372 от 31.08.2017                                  (с изм. от 14.12.2022 №620)</t>
  </si>
  <si>
    <t>№360 от 29.08.2018               (с изм. от 06.12.2022 №591)</t>
  </si>
  <si>
    <t>№656 от 27.12.2022</t>
  </si>
  <si>
    <t>№335 от  10.08.2022                      (с изм. от 02.02.2023 №50)</t>
  </si>
  <si>
    <t>№677 от 29.12.2022</t>
  </si>
  <si>
    <t>Утверждено Законом от 09.03.2023 №2159-ЗЗК                          (тыс. рублей)</t>
  </si>
  <si>
    <t>2023 год</t>
  </si>
  <si>
    <t>Предлагается проектом закона (тыс. рублей)</t>
  </si>
  <si>
    <t>проект закона к утвержденным законом №2159-ЗЗК ассигнованиям</t>
  </si>
  <si>
    <t>в абсолютной сумме              (тыс. рублей)         гр.7-гр.6</t>
  </si>
  <si>
    <t>в %                             гр.7/гр.6</t>
  </si>
  <si>
    <t>проект закона к паспорту ГП,            гр.7/гр.4</t>
  </si>
  <si>
    <t>№274 от  27.05.2014                   (с изм. от 28.03.2023 №146)</t>
  </si>
  <si>
    <t>№407 от  22.07.2014            (с изм. от 24.04.2023 №195)</t>
  </si>
  <si>
    <t>№335 от  11.06.2014                      (с изм. от 20.03.2023 №126)</t>
  </si>
  <si>
    <t>№457 от  01.08.2014                  (с изм. от 13.04.2023 №179)</t>
  </si>
  <si>
    <t>№237 от  25.04.2014                  (с изм. от 26.04.2023 №197)</t>
  </si>
  <si>
    <t>№225 от 24.04.2014                 (с изм. от 28.03.2023 №149)</t>
  </si>
  <si>
    <t>№328 от  10.06.2014            (с изм. от 03.05.2023 №215)</t>
  </si>
  <si>
    <t xml:space="preserve">№197 от  19.05.2016                            (с изм. от 03.05.2023 №214) </t>
  </si>
  <si>
    <t>№490 от 17.12.2019                                 (с изм. от 28.03.2023 №145)</t>
  </si>
  <si>
    <t>№482 от 09.12.2021                     (с изм. от 12.05.2023 №230)</t>
  </si>
  <si>
    <t>Приложение №4</t>
  </si>
  <si>
    <t>к Заключению от 23.05.2023</t>
  </si>
  <si>
    <t>№38-23/КФ-З-КСП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</si>
</sst>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0" fillId="2" borderId="0" xfId="0" applyFill="1"/>
    <xf numFmtId="0" fontId="3" fillId="0" borderId="0" xfId="0" applyFont="1"/>
    <xf numFmtId="0" fontId="0" fillId="0" borderId="0" xfId="0" applyFill="1"/>
    <xf numFmtId="0" fontId="3" fillId="0" borderId="0" xfId="0" applyFont="1" applyBorder="1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0" fontId="0" fillId="0" borderId="0" xfId="0" applyBorder="1" applyAlignment="1">
      <alignment horizontal="left" inden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6" fillId="2" borderId="0" xfId="0" applyFont="1" applyFill="1" applyBorder="1"/>
    <xf numFmtId="164" fontId="0" fillId="0" borderId="0" xfId="0" applyNumberFormat="1" applyBorder="1"/>
    <xf numFmtId="0" fontId="1" fillId="2" borderId="0" xfId="0" applyFont="1" applyFill="1"/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4" fillId="0" borderId="0" xfId="0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zoomScaleNormal="100" workbookViewId="0">
      <selection activeCell="L11" sqref="L11"/>
    </sheetView>
  </sheetViews>
  <sheetFormatPr defaultRowHeight="15" x14ac:dyDescent="0.25"/>
  <cols>
    <col min="1" max="1" width="33.7109375" customWidth="1"/>
    <col min="2" max="2" width="5.140625" customWidth="1"/>
    <col min="3" max="3" width="21.28515625" style="2" customWidth="1"/>
    <col min="4" max="4" width="14.140625" style="2" customWidth="1"/>
    <col min="5" max="5" width="14.5703125" style="2" customWidth="1"/>
    <col min="6" max="7" width="14.7109375" style="4" customWidth="1"/>
    <col min="8" max="8" width="15.42578125" customWidth="1"/>
    <col min="9" max="9" width="12.140625" customWidth="1"/>
    <col min="10" max="10" width="11" customWidth="1"/>
    <col min="12" max="12" width="20.85546875" customWidth="1"/>
  </cols>
  <sheetData>
    <row r="1" spans="1:12" x14ac:dyDescent="0.25">
      <c r="A1" s="1"/>
      <c r="B1" s="1"/>
      <c r="C1" s="29"/>
      <c r="D1" s="59"/>
      <c r="E1" s="56"/>
      <c r="H1" s="56" t="s">
        <v>103</v>
      </c>
      <c r="I1" s="56"/>
      <c r="J1" s="56"/>
    </row>
    <row r="2" spans="1:12" x14ac:dyDescent="0.25">
      <c r="A2" s="1"/>
      <c r="B2" s="1"/>
      <c r="C2" s="29"/>
      <c r="D2" s="59"/>
      <c r="E2" s="56"/>
      <c r="H2" s="56" t="s">
        <v>104</v>
      </c>
      <c r="I2" s="56"/>
      <c r="J2" s="56"/>
    </row>
    <row r="3" spans="1:12" x14ac:dyDescent="0.25">
      <c r="A3" s="1"/>
      <c r="B3" s="1"/>
      <c r="C3" s="29"/>
      <c r="D3" s="60"/>
      <c r="E3" s="61"/>
      <c r="H3" s="56" t="s">
        <v>105</v>
      </c>
      <c r="I3" s="56"/>
      <c r="J3" s="56"/>
    </row>
    <row r="4" spans="1:12" ht="6" customHeight="1" x14ac:dyDescent="0.25">
      <c r="A4" s="1"/>
      <c r="B4" s="1"/>
      <c r="C4" s="29"/>
      <c r="D4" s="30"/>
      <c r="E4" s="27"/>
    </row>
    <row r="5" spans="1:12" ht="41.25" customHeight="1" x14ac:dyDescent="0.25">
      <c r="A5" s="57" t="s">
        <v>57</v>
      </c>
      <c r="B5" s="57"/>
      <c r="C5" s="57"/>
      <c r="D5" s="58"/>
      <c r="E5" s="57"/>
      <c r="F5" s="57"/>
      <c r="G5" s="57"/>
      <c r="H5" s="57"/>
      <c r="I5" s="57"/>
      <c r="J5" s="57"/>
    </row>
    <row r="6" spans="1:12" ht="6.75" hidden="1" customHeight="1" x14ac:dyDescent="0.25">
      <c r="A6" s="1"/>
      <c r="B6" s="1"/>
      <c r="C6" s="29"/>
      <c r="D6" s="31"/>
      <c r="E6" s="41"/>
      <c r="F6" s="2"/>
      <c r="G6" s="2"/>
      <c r="I6" s="23"/>
      <c r="J6" s="23"/>
    </row>
    <row r="7" spans="1:12" ht="15" customHeight="1" x14ac:dyDescent="0.25">
      <c r="A7" s="50" t="s">
        <v>48</v>
      </c>
      <c r="B7" s="50" t="s">
        <v>9</v>
      </c>
      <c r="C7" s="49" t="s">
        <v>38</v>
      </c>
      <c r="D7" s="51" t="s">
        <v>87</v>
      </c>
      <c r="E7" s="52"/>
      <c r="F7" s="52"/>
      <c r="G7" s="53"/>
      <c r="H7" s="62" t="s">
        <v>40</v>
      </c>
      <c r="I7" s="62"/>
      <c r="J7" s="62"/>
    </row>
    <row r="8" spans="1:12" s="3" customFormat="1" ht="46.5" customHeight="1" x14ac:dyDescent="0.2">
      <c r="A8" s="50"/>
      <c r="B8" s="50"/>
      <c r="C8" s="49"/>
      <c r="D8" s="49" t="s">
        <v>39</v>
      </c>
      <c r="E8" s="49" t="s">
        <v>56</v>
      </c>
      <c r="F8" s="49" t="s">
        <v>86</v>
      </c>
      <c r="G8" s="54" t="s">
        <v>88</v>
      </c>
      <c r="H8" s="49" t="s">
        <v>89</v>
      </c>
      <c r="I8" s="49"/>
      <c r="J8" s="49" t="s">
        <v>92</v>
      </c>
      <c r="K8" s="5"/>
      <c r="L8" s="5"/>
    </row>
    <row r="9" spans="1:12" s="3" customFormat="1" ht="57" customHeight="1" x14ac:dyDescent="0.2">
      <c r="A9" s="50"/>
      <c r="B9" s="50"/>
      <c r="C9" s="49"/>
      <c r="D9" s="49"/>
      <c r="E9" s="49"/>
      <c r="F9" s="49"/>
      <c r="G9" s="55"/>
      <c r="H9" s="45" t="s">
        <v>90</v>
      </c>
      <c r="I9" s="45" t="s">
        <v>91</v>
      </c>
      <c r="J9" s="49"/>
      <c r="K9" s="5"/>
      <c r="L9" s="5"/>
    </row>
    <row r="10" spans="1:12" s="3" customFormat="1" ht="13.5" customHeight="1" x14ac:dyDescent="0.2">
      <c r="A10" s="24">
        <v>1</v>
      </c>
      <c r="B10" s="24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6">
        <v>10</v>
      </c>
      <c r="K10" s="5"/>
      <c r="L10" s="5"/>
    </row>
    <row r="11" spans="1:12" ht="38.25" x14ac:dyDescent="0.25">
      <c r="A11" s="10" t="s">
        <v>30</v>
      </c>
      <c r="B11" s="11" t="s">
        <v>10</v>
      </c>
      <c r="C11" s="12" t="s">
        <v>93</v>
      </c>
      <c r="D11" s="33">
        <v>7683521.9000000004</v>
      </c>
      <c r="E11" s="34">
        <v>7683521.9000000004</v>
      </c>
      <c r="F11" s="34">
        <v>7683521.9000000004</v>
      </c>
      <c r="G11" s="34">
        <v>7683521.9000000004</v>
      </c>
      <c r="H11" s="34">
        <f>G11-F11</f>
        <v>0</v>
      </c>
      <c r="I11" s="34">
        <f>G11/F11*100-100</f>
        <v>0</v>
      </c>
      <c r="J11" s="34">
        <f>G11/D11*100-100</f>
        <v>0</v>
      </c>
      <c r="K11" s="6"/>
      <c r="L11" s="28"/>
    </row>
    <row r="12" spans="1:12" ht="65.25" customHeight="1" x14ac:dyDescent="0.25">
      <c r="A12" s="10" t="s">
        <v>36</v>
      </c>
      <c r="B12" s="15" t="s">
        <v>11</v>
      </c>
      <c r="C12" s="15" t="s">
        <v>94</v>
      </c>
      <c r="D12" s="33">
        <v>1114564.7</v>
      </c>
      <c r="E12" s="34">
        <v>1721903</v>
      </c>
      <c r="F12" s="34">
        <v>1721903</v>
      </c>
      <c r="G12" s="34">
        <v>1721903</v>
      </c>
      <c r="H12" s="34">
        <f t="shared" ref="H12:H42" si="0">G12-F12</f>
        <v>0</v>
      </c>
      <c r="I12" s="34">
        <f t="shared" ref="I12:I42" si="1">G12/F12*100-100</f>
        <v>0</v>
      </c>
      <c r="J12" s="34">
        <f>G12/D12*100-100</f>
        <v>54.491076202215993</v>
      </c>
      <c r="K12" s="6"/>
      <c r="L12" s="28"/>
    </row>
    <row r="13" spans="1:12" ht="38.25" x14ac:dyDescent="0.25">
      <c r="A13" s="10" t="s">
        <v>0</v>
      </c>
      <c r="B13" s="11" t="s">
        <v>12</v>
      </c>
      <c r="C13" s="12" t="s">
        <v>65</v>
      </c>
      <c r="D13" s="33">
        <v>1547260</v>
      </c>
      <c r="E13" s="34">
        <v>1503764.6</v>
      </c>
      <c r="F13" s="35">
        <v>1503764.6</v>
      </c>
      <c r="G13" s="35">
        <v>1503764.6</v>
      </c>
      <c r="H13" s="34">
        <f t="shared" si="0"/>
        <v>0</v>
      </c>
      <c r="I13" s="34">
        <f t="shared" si="1"/>
        <v>0</v>
      </c>
      <c r="J13" s="34">
        <f t="shared" ref="J13:J43" si="2">G13/D13*100-100</f>
        <v>-2.8111241808099408</v>
      </c>
      <c r="K13" s="6"/>
      <c r="L13" s="28"/>
    </row>
    <row r="14" spans="1:12" ht="39" customHeight="1" x14ac:dyDescent="0.25">
      <c r="A14" s="10" t="s">
        <v>31</v>
      </c>
      <c r="B14" s="11" t="s">
        <v>13</v>
      </c>
      <c r="C14" s="12" t="s">
        <v>96</v>
      </c>
      <c r="D14" s="33">
        <v>782248.5</v>
      </c>
      <c r="E14" s="34">
        <v>782248.5</v>
      </c>
      <c r="F14" s="34">
        <v>782248.5</v>
      </c>
      <c r="G14" s="34">
        <v>782248.5</v>
      </c>
      <c r="H14" s="34">
        <f t="shared" si="0"/>
        <v>0</v>
      </c>
      <c r="I14" s="34">
        <f t="shared" si="1"/>
        <v>0</v>
      </c>
      <c r="J14" s="34">
        <f t="shared" si="2"/>
        <v>0</v>
      </c>
      <c r="K14" s="6"/>
      <c r="L14" s="6"/>
    </row>
    <row r="15" spans="1:12" ht="53.25" customHeight="1" x14ac:dyDescent="0.25">
      <c r="A15" s="13" t="s">
        <v>49</v>
      </c>
      <c r="B15" s="11" t="s">
        <v>14</v>
      </c>
      <c r="C15" s="12" t="s">
        <v>97</v>
      </c>
      <c r="D15" s="33">
        <v>2448954.2999999998</v>
      </c>
      <c r="E15" s="34">
        <v>2448954.2999999998</v>
      </c>
      <c r="F15" s="35">
        <v>2448954.2999999998</v>
      </c>
      <c r="G15" s="35">
        <v>2448954.2999999998</v>
      </c>
      <c r="H15" s="34">
        <f t="shared" si="0"/>
        <v>0</v>
      </c>
      <c r="I15" s="34">
        <f t="shared" si="1"/>
        <v>0</v>
      </c>
      <c r="J15" s="34">
        <f t="shared" si="2"/>
        <v>0</v>
      </c>
      <c r="K15" s="9"/>
      <c r="L15" s="6"/>
    </row>
    <row r="16" spans="1:12" ht="38.25" x14ac:dyDescent="0.25">
      <c r="A16" s="13" t="s">
        <v>1</v>
      </c>
      <c r="B16" s="11" t="s">
        <v>15</v>
      </c>
      <c r="C16" s="15" t="s">
        <v>66</v>
      </c>
      <c r="D16" s="33">
        <v>200305.9</v>
      </c>
      <c r="E16" s="34">
        <v>146514.5</v>
      </c>
      <c r="F16" s="34">
        <v>146514.5</v>
      </c>
      <c r="G16" s="34">
        <v>146514.5</v>
      </c>
      <c r="H16" s="34">
        <f t="shared" si="0"/>
        <v>0</v>
      </c>
      <c r="I16" s="34">
        <f t="shared" si="1"/>
        <v>0</v>
      </c>
      <c r="J16" s="34">
        <f t="shared" si="2"/>
        <v>-26.854625849762783</v>
      </c>
      <c r="K16" s="6"/>
      <c r="L16" s="6"/>
    </row>
    <row r="17" spans="1:12" ht="42.75" customHeight="1" x14ac:dyDescent="0.25">
      <c r="A17" s="13" t="s">
        <v>2</v>
      </c>
      <c r="B17" s="11" t="s">
        <v>16</v>
      </c>
      <c r="C17" s="15" t="s">
        <v>67</v>
      </c>
      <c r="D17" s="33">
        <v>521732.9</v>
      </c>
      <c r="E17" s="34">
        <v>721916.9</v>
      </c>
      <c r="F17" s="34">
        <v>721916.9</v>
      </c>
      <c r="G17" s="34">
        <v>721916.9</v>
      </c>
      <c r="H17" s="34">
        <f t="shared" si="0"/>
        <v>0</v>
      </c>
      <c r="I17" s="34">
        <f t="shared" si="1"/>
        <v>0</v>
      </c>
      <c r="J17" s="34">
        <f t="shared" si="2"/>
        <v>38.36905819050321</v>
      </c>
      <c r="K17" s="6"/>
      <c r="L17" s="6"/>
    </row>
    <row r="18" spans="1:12" s="4" customFormat="1" ht="42" customHeight="1" x14ac:dyDescent="0.25">
      <c r="A18" s="14" t="s">
        <v>3</v>
      </c>
      <c r="B18" s="12" t="s">
        <v>17</v>
      </c>
      <c r="C18" s="15" t="s">
        <v>68</v>
      </c>
      <c r="D18" s="33">
        <v>184586.5</v>
      </c>
      <c r="E18" s="34">
        <v>823017.4</v>
      </c>
      <c r="F18" s="35">
        <v>823017.4</v>
      </c>
      <c r="G18" s="35">
        <v>823017.4</v>
      </c>
      <c r="H18" s="34">
        <f t="shared" si="0"/>
        <v>0</v>
      </c>
      <c r="I18" s="34">
        <f t="shared" si="1"/>
        <v>0</v>
      </c>
      <c r="J18" s="34">
        <f t="shared" si="2"/>
        <v>345.87085187703332</v>
      </c>
      <c r="K18" s="7"/>
      <c r="L18" s="6"/>
    </row>
    <row r="19" spans="1:12" s="4" customFormat="1" ht="38.25" x14ac:dyDescent="0.25">
      <c r="A19" s="14" t="s">
        <v>32</v>
      </c>
      <c r="B19" s="15" t="s">
        <v>18</v>
      </c>
      <c r="C19" s="15" t="s">
        <v>69</v>
      </c>
      <c r="D19" s="33">
        <v>2940411.3</v>
      </c>
      <c r="E19" s="34">
        <v>2400512.5</v>
      </c>
      <c r="F19" s="35">
        <v>2400512.5</v>
      </c>
      <c r="G19" s="35">
        <v>2400512.5</v>
      </c>
      <c r="H19" s="34">
        <f t="shared" si="0"/>
        <v>0</v>
      </c>
      <c r="I19" s="34">
        <f t="shared" si="1"/>
        <v>0</v>
      </c>
      <c r="J19" s="34">
        <f t="shared" si="2"/>
        <v>-18.361336048463698</v>
      </c>
      <c r="K19" s="7"/>
      <c r="L19" s="6"/>
    </row>
    <row r="20" spans="1:12" ht="38.25" x14ac:dyDescent="0.25">
      <c r="A20" s="10" t="s">
        <v>33</v>
      </c>
      <c r="B20" s="11">
        <v>10</v>
      </c>
      <c r="C20" s="15" t="s">
        <v>70</v>
      </c>
      <c r="D20" s="33">
        <v>147235.20000000001</v>
      </c>
      <c r="E20" s="34">
        <v>287067.90000000002</v>
      </c>
      <c r="F20" s="34">
        <v>287067.90000000002</v>
      </c>
      <c r="G20" s="34">
        <v>287067.90000000002</v>
      </c>
      <c r="H20" s="34">
        <f t="shared" si="0"/>
        <v>0</v>
      </c>
      <c r="I20" s="34">
        <f t="shared" si="1"/>
        <v>0</v>
      </c>
      <c r="J20" s="34">
        <f t="shared" si="2"/>
        <v>94.972329986307614</v>
      </c>
      <c r="K20" s="6"/>
      <c r="L20" s="6"/>
    </row>
    <row r="21" spans="1:12" ht="38.25" x14ac:dyDescent="0.25">
      <c r="A21" s="10" t="s">
        <v>58</v>
      </c>
      <c r="B21" s="11">
        <v>11</v>
      </c>
      <c r="C21" s="15" t="s">
        <v>72</v>
      </c>
      <c r="D21" s="33">
        <v>24215.8</v>
      </c>
      <c r="E21" s="34">
        <v>37636.9</v>
      </c>
      <c r="F21" s="34">
        <v>37636.9</v>
      </c>
      <c r="G21" s="34">
        <v>37636.9</v>
      </c>
      <c r="H21" s="34">
        <f t="shared" si="0"/>
        <v>0</v>
      </c>
      <c r="I21" s="34">
        <f t="shared" si="1"/>
        <v>0</v>
      </c>
      <c r="J21" s="34">
        <f t="shared" si="2"/>
        <v>55.422905706191841</v>
      </c>
      <c r="K21" s="6"/>
      <c r="L21" s="6"/>
    </row>
    <row r="22" spans="1:12" ht="38.25" x14ac:dyDescent="0.25">
      <c r="A22" s="16" t="s">
        <v>29</v>
      </c>
      <c r="B22" s="12">
        <v>12</v>
      </c>
      <c r="C22" s="15" t="s">
        <v>43</v>
      </c>
      <c r="D22" s="33">
        <v>611972.9</v>
      </c>
      <c r="E22" s="34">
        <v>298482</v>
      </c>
      <c r="F22" s="35">
        <v>298482</v>
      </c>
      <c r="G22" s="35">
        <v>298482</v>
      </c>
      <c r="H22" s="34">
        <f t="shared" si="0"/>
        <v>0</v>
      </c>
      <c r="I22" s="34">
        <f t="shared" si="1"/>
        <v>0</v>
      </c>
      <c r="J22" s="34">
        <f t="shared" si="2"/>
        <v>-51.226271620851186</v>
      </c>
      <c r="K22" s="6"/>
      <c r="L22" s="6"/>
    </row>
    <row r="23" spans="1:12" ht="38.25" x14ac:dyDescent="0.25">
      <c r="A23" s="13" t="s">
        <v>4</v>
      </c>
      <c r="B23" s="11">
        <v>13</v>
      </c>
      <c r="C23" s="15" t="s">
        <v>71</v>
      </c>
      <c r="D23" s="33">
        <v>572907.1</v>
      </c>
      <c r="E23" s="34">
        <v>1188973.8999999999</v>
      </c>
      <c r="F23" s="35">
        <v>1188973.8999999999</v>
      </c>
      <c r="G23" s="35">
        <v>1188973.8999999999</v>
      </c>
      <c r="H23" s="34">
        <f t="shared" si="0"/>
        <v>0</v>
      </c>
      <c r="I23" s="34">
        <f t="shared" si="1"/>
        <v>0</v>
      </c>
      <c r="J23" s="34">
        <f t="shared" si="2"/>
        <v>107.53345524955091</v>
      </c>
      <c r="K23" s="6"/>
      <c r="L23" s="6"/>
    </row>
    <row r="24" spans="1:12" s="4" customFormat="1" ht="38.25" x14ac:dyDescent="0.25">
      <c r="A24" s="17" t="s">
        <v>50</v>
      </c>
      <c r="B24" s="15">
        <v>14</v>
      </c>
      <c r="C24" s="15" t="s">
        <v>98</v>
      </c>
      <c r="D24" s="33">
        <v>16973710.399999999</v>
      </c>
      <c r="E24" s="34">
        <v>25709562.300000001</v>
      </c>
      <c r="F24" s="35">
        <v>25842218.600000001</v>
      </c>
      <c r="G24" s="35">
        <v>25842218.600000001</v>
      </c>
      <c r="H24" s="34">
        <f t="shared" si="0"/>
        <v>0</v>
      </c>
      <c r="I24" s="34">
        <f t="shared" si="1"/>
        <v>0</v>
      </c>
      <c r="J24" s="34">
        <f t="shared" si="2"/>
        <v>52.248494825268153</v>
      </c>
      <c r="K24" s="7"/>
      <c r="L24" s="6"/>
    </row>
    <row r="25" spans="1:12" s="4" customFormat="1" ht="38.25" x14ac:dyDescent="0.25">
      <c r="A25" s="17" t="s">
        <v>34</v>
      </c>
      <c r="B25" s="15">
        <v>15</v>
      </c>
      <c r="C25" s="15" t="s">
        <v>73</v>
      </c>
      <c r="D25" s="33">
        <v>1360335.1</v>
      </c>
      <c r="E25" s="34">
        <v>1648740.2</v>
      </c>
      <c r="F25" s="35">
        <v>1648740.2</v>
      </c>
      <c r="G25" s="35">
        <v>1648740.2</v>
      </c>
      <c r="H25" s="34">
        <f t="shared" si="0"/>
        <v>0</v>
      </c>
      <c r="I25" s="34">
        <f t="shared" si="1"/>
        <v>0</v>
      </c>
      <c r="J25" s="34">
        <f t="shared" si="2"/>
        <v>21.201033480647524</v>
      </c>
      <c r="K25" s="7"/>
      <c r="L25" s="6"/>
    </row>
    <row r="26" spans="1:12" s="2" customFormat="1" ht="42" customHeight="1" x14ac:dyDescent="0.25">
      <c r="A26" s="18" t="s">
        <v>5</v>
      </c>
      <c r="B26" s="12">
        <v>16</v>
      </c>
      <c r="C26" s="12" t="s">
        <v>74</v>
      </c>
      <c r="D26" s="33">
        <v>14908057.300000001</v>
      </c>
      <c r="E26" s="34">
        <v>15524660.9</v>
      </c>
      <c r="F26" s="34">
        <v>15524660.9</v>
      </c>
      <c r="G26" s="34">
        <v>15524660.9</v>
      </c>
      <c r="H26" s="34">
        <f t="shared" si="0"/>
        <v>0</v>
      </c>
      <c r="I26" s="34">
        <f t="shared" si="1"/>
        <v>0</v>
      </c>
      <c r="J26" s="34">
        <f t="shared" si="2"/>
        <v>4.1360425948993225</v>
      </c>
      <c r="K26" s="8"/>
      <c r="L26" s="8"/>
    </row>
    <row r="27" spans="1:12" ht="42.75" customHeight="1" x14ac:dyDescent="0.25">
      <c r="A27" s="10" t="s">
        <v>35</v>
      </c>
      <c r="B27" s="11">
        <v>17</v>
      </c>
      <c r="C27" s="15" t="s">
        <v>99</v>
      </c>
      <c r="D27" s="33">
        <v>19301616.300000001</v>
      </c>
      <c r="E27" s="34">
        <v>19301616.300000001</v>
      </c>
      <c r="F27" s="35">
        <v>19301616.300000001</v>
      </c>
      <c r="G27" s="35">
        <v>19317811.300000001</v>
      </c>
      <c r="H27" s="34">
        <f>G27-F27</f>
        <v>16195</v>
      </c>
      <c r="I27" s="34">
        <f>G27/F27*100-100</f>
        <v>8.3904890389945308E-2</v>
      </c>
      <c r="J27" s="34">
        <f t="shared" si="2"/>
        <v>8.3904890389945308E-2</v>
      </c>
      <c r="K27" s="6"/>
      <c r="L27" s="6"/>
    </row>
    <row r="28" spans="1:12" ht="40.5" customHeight="1" x14ac:dyDescent="0.25">
      <c r="A28" s="18" t="s">
        <v>6</v>
      </c>
      <c r="B28" s="12">
        <v>18</v>
      </c>
      <c r="C28" s="12" t="s">
        <v>75</v>
      </c>
      <c r="D28" s="33">
        <v>828209.1</v>
      </c>
      <c r="E28" s="34">
        <v>911094.6</v>
      </c>
      <c r="F28" s="35">
        <v>911094.6</v>
      </c>
      <c r="G28" s="35">
        <v>911094.6</v>
      </c>
      <c r="H28" s="34">
        <f t="shared" si="0"/>
        <v>0</v>
      </c>
      <c r="I28" s="34">
        <f t="shared" si="1"/>
        <v>0</v>
      </c>
      <c r="J28" s="34">
        <f t="shared" si="2"/>
        <v>10.007798755169432</v>
      </c>
      <c r="K28" s="6"/>
      <c r="L28" s="6"/>
    </row>
    <row r="29" spans="1:12" ht="38.25" x14ac:dyDescent="0.25">
      <c r="A29" s="10" t="s">
        <v>7</v>
      </c>
      <c r="B29" s="11">
        <v>19</v>
      </c>
      <c r="C29" s="15" t="s">
        <v>76</v>
      </c>
      <c r="D29" s="33">
        <v>25827.8</v>
      </c>
      <c r="E29" s="34">
        <v>15340</v>
      </c>
      <c r="F29" s="35">
        <v>15340</v>
      </c>
      <c r="G29" s="35">
        <v>15340</v>
      </c>
      <c r="H29" s="34">
        <f t="shared" si="0"/>
        <v>0</v>
      </c>
      <c r="I29" s="34">
        <f t="shared" si="1"/>
        <v>0</v>
      </c>
      <c r="J29" s="34">
        <f t="shared" si="2"/>
        <v>-40.606633162716143</v>
      </c>
      <c r="K29" s="6"/>
      <c r="L29" s="6"/>
    </row>
    <row r="30" spans="1:12" s="4" customFormat="1" ht="45.75" customHeight="1" x14ac:dyDescent="0.25">
      <c r="A30" s="16" t="s">
        <v>51</v>
      </c>
      <c r="B30" s="12">
        <v>21</v>
      </c>
      <c r="C30" s="12" t="s">
        <v>95</v>
      </c>
      <c r="D30" s="33">
        <v>99344.8</v>
      </c>
      <c r="E30" s="34">
        <v>99188.6</v>
      </c>
      <c r="F30" s="35">
        <v>99188.6</v>
      </c>
      <c r="G30" s="35">
        <v>99188.6</v>
      </c>
      <c r="H30" s="34">
        <f t="shared" si="0"/>
        <v>0</v>
      </c>
      <c r="I30" s="34">
        <f t="shared" si="1"/>
        <v>0</v>
      </c>
      <c r="J30" s="34">
        <f t="shared" si="2"/>
        <v>-0.1572301720875231</v>
      </c>
      <c r="K30" s="7"/>
      <c r="L30" s="6"/>
    </row>
    <row r="31" spans="1:12" s="2" customFormat="1" ht="41.25" customHeight="1" x14ac:dyDescent="0.25">
      <c r="A31" s="14" t="s">
        <v>52</v>
      </c>
      <c r="B31" s="15">
        <v>23</v>
      </c>
      <c r="C31" s="40" t="s">
        <v>77</v>
      </c>
      <c r="D31" s="33">
        <v>2024.5</v>
      </c>
      <c r="E31" s="34">
        <v>2024.5</v>
      </c>
      <c r="F31" s="35">
        <v>2024.5</v>
      </c>
      <c r="G31" s="35">
        <v>2024.5</v>
      </c>
      <c r="H31" s="34">
        <f t="shared" si="0"/>
        <v>0</v>
      </c>
      <c r="I31" s="34">
        <f t="shared" si="1"/>
        <v>0</v>
      </c>
      <c r="J31" s="34">
        <f t="shared" si="2"/>
        <v>0</v>
      </c>
      <c r="K31" s="8"/>
      <c r="L31" s="6"/>
    </row>
    <row r="32" spans="1:12" s="4" customFormat="1" ht="41.25" customHeight="1" x14ac:dyDescent="0.25">
      <c r="A32" s="18" t="s">
        <v>37</v>
      </c>
      <c r="B32" s="15" t="s">
        <v>19</v>
      </c>
      <c r="C32" s="15" t="s">
        <v>100</v>
      </c>
      <c r="D32" s="33">
        <v>30355.5</v>
      </c>
      <c r="E32" s="34">
        <v>30355.5</v>
      </c>
      <c r="F32" s="34">
        <v>30355.5</v>
      </c>
      <c r="G32" s="34">
        <v>30355.5</v>
      </c>
      <c r="H32" s="34">
        <f t="shared" si="0"/>
        <v>0</v>
      </c>
      <c r="I32" s="34">
        <f t="shared" si="1"/>
        <v>0</v>
      </c>
      <c r="J32" s="34">
        <f t="shared" si="2"/>
        <v>0</v>
      </c>
      <c r="K32" s="7"/>
      <c r="L32" s="6"/>
    </row>
    <row r="33" spans="1:12" s="2" customFormat="1" ht="43.5" customHeight="1" x14ac:dyDescent="0.25">
      <c r="A33" s="16" t="s">
        <v>27</v>
      </c>
      <c r="B33" s="12" t="s">
        <v>20</v>
      </c>
      <c r="C33" s="15" t="s">
        <v>78</v>
      </c>
      <c r="D33" s="42">
        <v>2286820</v>
      </c>
      <c r="E33" s="34">
        <v>1959807.6</v>
      </c>
      <c r="F33" s="35">
        <v>1959807.6</v>
      </c>
      <c r="G33" s="35">
        <v>1959807.7</v>
      </c>
      <c r="H33" s="34">
        <f>G33-F33</f>
        <v>9.9999999860301614E-2</v>
      </c>
      <c r="I33" s="47">
        <f>G33/F33*100-100</f>
        <v>5.1025417064920475E-6</v>
      </c>
      <c r="J33" s="34">
        <f t="shared" si="2"/>
        <v>-14.29987056261534</v>
      </c>
      <c r="K33" s="8"/>
      <c r="L33" s="6"/>
    </row>
    <row r="34" spans="1:12" ht="41.25" customHeight="1" x14ac:dyDescent="0.25">
      <c r="A34" s="13" t="s">
        <v>21</v>
      </c>
      <c r="B34" s="11" t="s">
        <v>22</v>
      </c>
      <c r="C34" s="15" t="s">
        <v>80</v>
      </c>
      <c r="D34" s="33">
        <v>2374296.5</v>
      </c>
      <c r="E34" s="34">
        <v>2964461.4</v>
      </c>
      <c r="F34" s="35">
        <v>2964461.4</v>
      </c>
      <c r="G34" s="35">
        <v>2964461.4</v>
      </c>
      <c r="H34" s="34">
        <f t="shared" si="0"/>
        <v>0</v>
      </c>
      <c r="I34" s="34">
        <f t="shared" si="1"/>
        <v>0</v>
      </c>
      <c r="J34" s="34">
        <f t="shared" si="2"/>
        <v>24.856411151682181</v>
      </c>
      <c r="K34" s="6"/>
      <c r="L34" s="6"/>
    </row>
    <row r="35" spans="1:12" ht="76.5" x14ac:dyDescent="0.25">
      <c r="A35" s="10" t="s">
        <v>23</v>
      </c>
      <c r="B35" s="11" t="s">
        <v>24</v>
      </c>
      <c r="C35" s="15" t="s">
        <v>79</v>
      </c>
      <c r="D35" s="33">
        <v>560834.69999999995</v>
      </c>
      <c r="E35" s="34">
        <v>345579.4</v>
      </c>
      <c r="F35" s="35">
        <v>492460.6</v>
      </c>
      <c r="G35" s="35">
        <v>492460.6</v>
      </c>
      <c r="H35" s="34">
        <f t="shared" si="0"/>
        <v>0</v>
      </c>
      <c r="I35" s="34">
        <f t="shared" si="1"/>
        <v>0</v>
      </c>
      <c r="J35" s="34">
        <f t="shared" si="2"/>
        <v>-12.191488864722515</v>
      </c>
      <c r="K35" s="6"/>
      <c r="L35" s="6"/>
    </row>
    <row r="36" spans="1:12" ht="38.25" x14ac:dyDescent="0.25">
      <c r="A36" s="17" t="s">
        <v>53</v>
      </c>
      <c r="B36" s="15" t="s">
        <v>28</v>
      </c>
      <c r="C36" s="15" t="s">
        <v>81</v>
      </c>
      <c r="D36" s="33">
        <v>284650.8</v>
      </c>
      <c r="E36" s="34">
        <v>451188.5</v>
      </c>
      <c r="F36" s="35">
        <v>451188.5</v>
      </c>
      <c r="G36" s="35">
        <v>451188.5</v>
      </c>
      <c r="H36" s="34">
        <f t="shared" si="0"/>
        <v>0</v>
      </c>
      <c r="I36" s="34">
        <f t="shared" si="1"/>
        <v>0</v>
      </c>
      <c r="J36" s="34">
        <f t="shared" si="2"/>
        <v>58.50596590629641</v>
      </c>
      <c r="K36" s="6"/>
      <c r="L36" s="6"/>
    </row>
    <row r="37" spans="1:12" ht="45.75" customHeight="1" x14ac:dyDescent="0.25">
      <c r="A37" s="18" t="s">
        <v>54</v>
      </c>
      <c r="B37" s="12" t="s">
        <v>46</v>
      </c>
      <c r="C37" s="12" t="s">
        <v>82</v>
      </c>
      <c r="D37" s="33">
        <v>11043.4</v>
      </c>
      <c r="E37" s="34">
        <v>14930.7</v>
      </c>
      <c r="F37" s="35">
        <v>14930.7</v>
      </c>
      <c r="G37" s="35">
        <v>14930.7</v>
      </c>
      <c r="H37" s="34">
        <f t="shared" si="0"/>
        <v>0</v>
      </c>
      <c r="I37" s="34">
        <f t="shared" si="1"/>
        <v>0</v>
      </c>
      <c r="J37" s="34">
        <f t="shared" si="2"/>
        <v>35.200210080228942</v>
      </c>
      <c r="K37" s="6"/>
      <c r="L37" s="6"/>
    </row>
    <row r="38" spans="1:12" ht="39.75" customHeight="1" x14ac:dyDescent="0.25">
      <c r="A38" s="10" t="s">
        <v>44</v>
      </c>
      <c r="B38" s="11" t="s">
        <v>45</v>
      </c>
      <c r="C38" s="15" t="s">
        <v>101</v>
      </c>
      <c r="D38" s="33">
        <v>427657.3</v>
      </c>
      <c r="E38" s="34">
        <v>427657.3</v>
      </c>
      <c r="F38" s="35">
        <v>457509.1</v>
      </c>
      <c r="G38" s="35">
        <v>457509.1</v>
      </c>
      <c r="H38" s="34">
        <f t="shared" si="0"/>
        <v>0</v>
      </c>
      <c r="I38" s="34">
        <f t="shared" si="1"/>
        <v>0</v>
      </c>
      <c r="J38" s="34">
        <f t="shared" si="2"/>
        <v>6.9803087659207534</v>
      </c>
      <c r="K38" s="6"/>
      <c r="L38" s="6"/>
    </row>
    <row r="39" spans="1:12" ht="45" customHeight="1" x14ac:dyDescent="0.25">
      <c r="A39" s="10" t="s">
        <v>55</v>
      </c>
      <c r="B39" s="11" t="s">
        <v>47</v>
      </c>
      <c r="C39" s="15" t="s">
        <v>102</v>
      </c>
      <c r="D39" s="33">
        <v>9734806.4000000004</v>
      </c>
      <c r="E39" s="34">
        <v>9734806.4000000004</v>
      </c>
      <c r="F39" s="35">
        <v>10734806.4</v>
      </c>
      <c r="G39" s="35">
        <v>10734806.4</v>
      </c>
      <c r="H39" s="34">
        <f t="shared" si="0"/>
        <v>0</v>
      </c>
      <c r="I39" s="34">
        <f t="shared" si="1"/>
        <v>0</v>
      </c>
      <c r="J39" s="34">
        <f t="shared" si="2"/>
        <v>10.272417949677973</v>
      </c>
      <c r="K39" s="6"/>
      <c r="L39" s="6"/>
    </row>
    <row r="40" spans="1:12" ht="71.25" customHeight="1" x14ac:dyDescent="0.25">
      <c r="A40" s="10" t="s">
        <v>62</v>
      </c>
      <c r="B40" s="11" t="s">
        <v>59</v>
      </c>
      <c r="C40" s="15" t="s">
        <v>83</v>
      </c>
      <c r="D40" s="33">
        <v>70415.3</v>
      </c>
      <c r="E40" s="34">
        <v>99852.800000000003</v>
      </c>
      <c r="F40" s="35">
        <v>99852.800000000003</v>
      </c>
      <c r="G40" s="35">
        <v>99852.800000000003</v>
      </c>
      <c r="H40" s="34">
        <f t="shared" si="0"/>
        <v>0</v>
      </c>
      <c r="I40" s="34">
        <f t="shared" si="1"/>
        <v>0</v>
      </c>
      <c r="J40" s="34">
        <f t="shared" si="2"/>
        <v>41.805545101703757</v>
      </c>
      <c r="K40" s="6"/>
      <c r="L40" s="6"/>
    </row>
    <row r="41" spans="1:12" ht="33" customHeight="1" x14ac:dyDescent="0.25">
      <c r="A41" s="10" t="s">
        <v>63</v>
      </c>
      <c r="B41" s="11" t="s">
        <v>60</v>
      </c>
      <c r="C41" s="15" t="s">
        <v>84</v>
      </c>
      <c r="D41" s="33">
        <v>3079836.9</v>
      </c>
      <c r="E41" s="34">
        <v>2902730</v>
      </c>
      <c r="F41" s="35">
        <v>2902730</v>
      </c>
      <c r="G41" s="35">
        <v>2902730</v>
      </c>
      <c r="H41" s="34">
        <f t="shared" si="0"/>
        <v>0</v>
      </c>
      <c r="I41" s="34">
        <f t="shared" si="1"/>
        <v>0</v>
      </c>
      <c r="J41" s="34">
        <f t="shared" si="2"/>
        <v>-5.7505285425991133</v>
      </c>
      <c r="K41" s="6"/>
      <c r="L41" s="6"/>
    </row>
    <row r="42" spans="1:12" ht="43.5" customHeight="1" x14ac:dyDescent="0.25">
      <c r="A42" s="10" t="s">
        <v>64</v>
      </c>
      <c r="B42" s="11" t="s">
        <v>61</v>
      </c>
      <c r="C42" s="15" t="s">
        <v>85</v>
      </c>
      <c r="D42" s="33">
        <v>19015.400000000001</v>
      </c>
      <c r="E42" s="34">
        <v>19015.400000000001</v>
      </c>
      <c r="F42" s="35">
        <v>19015.400000000001</v>
      </c>
      <c r="G42" s="35">
        <v>19015.400000000001</v>
      </c>
      <c r="H42" s="34">
        <f t="shared" si="0"/>
        <v>0</v>
      </c>
      <c r="I42" s="34">
        <f t="shared" si="1"/>
        <v>0</v>
      </c>
      <c r="J42" s="34">
        <f t="shared" si="2"/>
        <v>0</v>
      </c>
      <c r="K42" s="6"/>
      <c r="L42" s="6"/>
    </row>
    <row r="43" spans="1:12" ht="24" customHeight="1" x14ac:dyDescent="0.25">
      <c r="A43" s="19" t="s">
        <v>26</v>
      </c>
      <c r="B43" s="20"/>
      <c r="C43" s="44" t="s">
        <v>41</v>
      </c>
      <c r="D43" s="36">
        <f>SUM(D11:D42)</f>
        <v>91158774.5</v>
      </c>
      <c r="E43" s="36">
        <f>SUM(E11:E42)</f>
        <v>102207126.7</v>
      </c>
      <c r="F43" s="37">
        <f>SUM(F11:F42)</f>
        <v>103516515.99999999</v>
      </c>
      <c r="G43" s="37">
        <f>SUM(G11:G42)</f>
        <v>103532711.09999999</v>
      </c>
      <c r="H43" s="38">
        <f>G43-F43</f>
        <v>16195.100000008941</v>
      </c>
      <c r="I43" s="46">
        <f>G43/F43*100-100</f>
        <v>1.5644943073624518E-2</v>
      </c>
      <c r="J43" s="38">
        <f t="shared" si="2"/>
        <v>13.574048870084354</v>
      </c>
      <c r="K43" s="6"/>
      <c r="L43" s="6"/>
    </row>
    <row r="44" spans="1:12" ht="23.25" customHeight="1" x14ac:dyDescent="0.25">
      <c r="A44" s="13" t="s">
        <v>8</v>
      </c>
      <c r="B44" s="11" t="s">
        <v>25</v>
      </c>
      <c r="C44" s="12" t="s">
        <v>41</v>
      </c>
      <c r="D44" s="33" t="s">
        <v>41</v>
      </c>
      <c r="E44" s="34">
        <v>9220436.5</v>
      </c>
      <c r="F44" s="34">
        <v>9220436.5</v>
      </c>
      <c r="G44" s="34">
        <v>10661998.300000001</v>
      </c>
      <c r="H44" s="34">
        <f>G44-F44</f>
        <v>1441561.8000000007</v>
      </c>
      <c r="I44" s="34">
        <f>G44/F44*100-100</f>
        <v>15.634420344416469</v>
      </c>
      <c r="J44" s="34" t="s">
        <v>41</v>
      </c>
      <c r="K44" s="6"/>
      <c r="L44" s="6"/>
    </row>
    <row r="45" spans="1:12" ht="24" customHeight="1" x14ac:dyDescent="0.25">
      <c r="A45" s="21" t="s">
        <v>42</v>
      </c>
      <c r="B45" s="22"/>
      <c r="C45" s="32" t="s">
        <v>41</v>
      </c>
      <c r="D45" s="43" t="s">
        <v>41</v>
      </c>
      <c r="E45" s="39">
        <f>E43+E44</f>
        <v>111427563.2</v>
      </c>
      <c r="F45" s="39">
        <f>F43+F44</f>
        <v>112736952.49999999</v>
      </c>
      <c r="G45" s="39">
        <f>G43+G44</f>
        <v>114194709.39999999</v>
      </c>
      <c r="H45" s="39">
        <f>G45-F45</f>
        <v>1457756.900000006</v>
      </c>
      <c r="I45" s="39">
        <f>G45/F45*100-100</f>
        <v>1.2930604098066283</v>
      </c>
      <c r="J45" s="34" t="s">
        <v>41</v>
      </c>
      <c r="K45" s="6"/>
      <c r="L45" s="6"/>
    </row>
    <row r="46" spans="1:12" x14ac:dyDescent="0.25">
      <c r="J46" s="48"/>
      <c r="K46" s="6"/>
      <c r="L46" s="6"/>
    </row>
  </sheetData>
  <mergeCells count="18">
    <mergeCell ref="H7:J7"/>
    <mergeCell ref="J8:J9"/>
    <mergeCell ref="H8:I8"/>
    <mergeCell ref="F8:F9"/>
    <mergeCell ref="H1:J1"/>
    <mergeCell ref="H2:J2"/>
    <mergeCell ref="H3:J3"/>
    <mergeCell ref="A5:J5"/>
    <mergeCell ref="D1:E1"/>
    <mergeCell ref="D2:E2"/>
    <mergeCell ref="D3:E3"/>
    <mergeCell ref="D8:D9"/>
    <mergeCell ref="E8:E9"/>
    <mergeCell ref="A7:A9"/>
    <mergeCell ref="D7:G7"/>
    <mergeCell ref="G8:G9"/>
    <mergeCell ref="B7:B9"/>
    <mergeCell ref="C7:C9"/>
  </mergeCells>
  <printOptions horizontalCentered="1"/>
  <pageMargins left="0.19685039370078741" right="0.19685039370078741" top="0.94488188976377963" bottom="0.39370078740157483" header="0" footer="0.11811023622047245"/>
  <pageSetup paperSize="9" scale="91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Ольга Анатольевна Дутченко</cp:lastModifiedBy>
  <cp:lastPrinted>2023-05-22T09:00:09Z</cp:lastPrinted>
  <dcterms:created xsi:type="dcterms:W3CDTF">2014-10-31T01:57:41Z</dcterms:created>
  <dcterms:modified xsi:type="dcterms:W3CDTF">2023-05-22T09:00:13Z</dcterms:modified>
</cp:coreProperties>
</file>